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1 гр" sheetId="2" r:id="rId2"/>
    <sheet name="2 гр" sheetId="3" r:id="rId3"/>
    <sheet name="3 гр" sheetId="4" r:id="rId4"/>
  </sheets>
  <calcPr calcId="145621"/>
</workbook>
</file>

<file path=xl/calcChain.xml><?xml version="1.0" encoding="utf-8"?>
<calcChain xmlns="http://schemas.openxmlformats.org/spreadsheetml/2006/main">
  <c r="C15" i="3" l="1"/>
  <c r="F14" i="3"/>
  <c r="E14" i="3"/>
  <c r="D14" i="3"/>
  <c r="F13" i="3"/>
  <c r="D13" i="3"/>
  <c r="F12" i="3"/>
  <c r="F15" i="3" s="1"/>
  <c r="E12" i="3"/>
  <c r="E15" i="3" s="1"/>
  <c r="D12" i="3"/>
  <c r="F14" i="2"/>
  <c r="E14" i="2"/>
  <c r="D14" i="2"/>
  <c r="D15" i="2" s="1"/>
  <c r="F13" i="2"/>
  <c r="D13" i="2"/>
  <c r="F12" i="2"/>
  <c r="F15" i="2" s="1"/>
  <c r="E12" i="2"/>
  <c r="D12" i="2"/>
  <c r="D15" i="3" l="1"/>
  <c r="E15" i="2"/>
  <c r="C15" i="1"/>
  <c r="F14" i="1"/>
  <c r="D14" i="1"/>
  <c r="E14" i="1"/>
  <c r="F13" i="1"/>
  <c r="D13" i="1"/>
  <c r="F12" i="1" l="1"/>
  <c r="F15" i="1" s="1"/>
  <c r="E12" i="1"/>
  <c r="E15" i="1" s="1"/>
  <c r="D12" i="1"/>
  <c r="D15" i="1" s="1"/>
</calcChain>
</file>

<file path=xl/sharedStrings.xml><?xml version="1.0" encoding="utf-8"?>
<sst xmlns="http://schemas.openxmlformats.org/spreadsheetml/2006/main" count="78" uniqueCount="25">
  <si>
    <t>Альфа-Банк</t>
  </si>
  <si>
    <t>№</t>
  </si>
  <si>
    <t>Категории затрат</t>
  </si>
  <si>
    <t>Оплата ЖКХ</t>
  </si>
  <si>
    <t>Итого:</t>
  </si>
  <si>
    <t>ЖКХ - 2%</t>
  </si>
  <si>
    <t>ЖКХ - 1%</t>
  </si>
  <si>
    <t>ЖКХ - 5%</t>
  </si>
  <si>
    <t>УБРиР</t>
  </si>
  <si>
    <t>Совкомбанк</t>
  </si>
  <si>
    <t>2% на все покупки менее 5000 руб. в месяц</t>
  </si>
  <si>
    <t>4% на все покупки более 5000 руб. в месяц</t>
  </si>
  <si>
    <t>6% на все покупки более 10000 руб. в месяц</t>
  </si>
  <si>
    <t>1% на все покупки  не менее 5000 руб. в месяц</t>
  </si>
  <si>
    <t>1,5% на все покупки не менее 10000 руб. в месяц</t>
  </si>
  <si>
    <t>0% на все покупки   менее 10000 руб. в месяц</t>
  </si>
  <si>
    <t>0% на все покупки   менее 5000 руб. в месяц</t>
  </si>
  <si>
    <t xml:space="preserve">10% за заправки на АЗС </t>
  </si>
  <si>
    <t xml:space="preserve">2% за заправки на АЗС </t>
  </si>
  <si>
    <t>300 руб. в месяц</t>
  </si>
  <si>
    <t>Заправка на АЗС</t>
  </si>
  <si>
    <t>Покупки</t>
  </si>
  <si>
    <t xml:space="preserve">Затрачено </t>
  </si>
  <si>
    <t>Халва</t>
  </si>
  <si>
    <t>My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</si>
</sst>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/>
    <xf numFmtId="0" fontId="1" fillId="0" borderId="2" xfId="0" applyFont="1" applyBorder="1" applyAlignment="1">
      <alignment horizontal="right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Возврат</a:t>
            </a:r>
            <a:r>
              <a:rPr lang="ru-RU" sz="1200" baseline="0"/>
              <a:t> кэшбэк</a:t>
            </a:r>
            <a:endParaRPr lang="ru-RU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Лист1!$D$11:$F$11</c:f>
              <c:strCache>
                <c:ptCount val="3"/>
                <c:pt idx="0">
                  <c:v>Альфа-Банк</c:v>
                </c:pt>
                <c:pt idx="1">
                  <c:v>My life</c:v>
                </c:pt>
                <c:pt idx="2">
                  <c:v>Халва</c:v>
                </c:pt>
              </c:strCache>
            </c:strRef>
          </c:cat>
          <c:val>
            <c:numRef>
              <c:f>Лист1!$D$15:$F$15</c:f>
              <c:numCache>
                <c:formatCode>General</c:formatCode>
                <c:ptCount val="3"/>
                <c:pt idx="0">
                  <c:v>1800</c:v>
                </c:pt>
                <c:pt idx="1">
                  <c:v>720</c:v>
                </c:pt>
                <c:pt idx="2">
                  <c:v>1080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588864"/>
        <c:axId val="195590784"/>
      </c:barChart>
      <c:catAx>
        <c:axId val="19558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Банковские карты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95590784"/>
        <c:crosses val="autoZero"/>
        <c:auto val="1"/>
        <c:lblAlgn val="ctr"/>
        <c:lblOffset val="100"/>
        <c:noMultiLvlLbl val="0"/>
      </c:catAx>
      <c:valAx>
        <c:axId val="195590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588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Возврат</a:t>
            </a:r>
            <a:r>
              <a:rPr lang="ru-RU" sz="1200" baseline="0"/>
              <a:t> кэшбэк</a:t>
            </a:r>
            <a:endParaRPr lang="ru-RU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Лист1!$D$11:$F$11</c:f>
              <c:strCache>
                <c:ptCount val="3"/>
                <c:pt idx="0">
                  <c:v>Альфа-Банк</c:v>
                </c:pt>
                <c:pt idx="1">
                  <c:v>My life</c:v>
                </c:pt>
                <c:pt idx="2">
                  <c:v>Халва</c:v>
                </c:pt>
              </c:strCache>
            </c:strRef>
          </c:cat>
          <c:val>
            <c:numRef>
              <c:f>Лист1!$D$15:$F$15</c:f>
              <c:numCache>
                <c:formatCode>General</c:formatCode>
                <c:ptCount val="3"/>
                <c:pt idx="0">
                  <c:v>1800</c:v>
                </c:pt>
                <c:pt idx="1">
                  <c:v>720</c:v>
                </c:pt>
                <c:pt idx="2">
                  <c:v>1080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750592"/>
        <c:axId val="49545216"/>
      </c:barChart>
      <c:catAx>
        <c:axId val="4875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Банковские карты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49545216"/>
        <c:crosses val="autoZero"/>
        <c:auto val="1"/>
        <c:lblAlgn val="ctr"/>
        <c:lblOffset val="100"/>
        <c:noMultiLvlLbl val="0"/>
      </c:catAx>
      <c:valAx>
        <c:axId val="49545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750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 гр'!$D$11:$F$11</c:f>
              <c:strCache>
                <c:ptCount val="3"/>
                <c:pt idx="0">
                  <c:v>Альфа-Банк</c:v>
                </c:pt>
                <c:pt idx="1">
                  <c:v>My life</c:v>
                </c:pt>
                <c:pt idx="2">
                  <c:v>Халва</c:v>
                </c:pt>
              </c:strCache>
            </c:strRef>
          </c:cat>
          <c:val>
            <c:numRef>
              <c:f>'1 гр'!$D$15:$F$15</c:f>
              <c:numCache>
                <c:formatCode>General</c:formatCode>
                <c:ptCount val="3"/>
                <c:pt idx="0">
                  <c:v>1620</c:v>
                </c:pt>
                <c:pt idx="1">
                  <c:v>600</c:v>
                </c:pt>
                <c:pt idx="2">
                  <c:v>440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519040"/>
        <c:axId val="132520576"/>
      </c:barChart>
      <c:catAx>
        <c:axId val="132519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2520576"/>
        <c:crosses val="autoZero"/>
        <c:auto val="1"/>
        <c:lblAlgn val="ctr"/>
        <c:lblOffset val="100"/>
        <c:noMultiLvlLbl val="0"/>
      </c:catAx>
      <c:valAx>
        <c:axId val="132520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519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Возврат</a:t>
            </a:r>
            <a:r>
              <a:rPr lang="ru-RU" sz="1200" baseline="0"/>
              <a:t> кэшбэк</a:t>
            </a:r>
            <a:endParaRPr lang="ru-RU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Лист1!$D$11:$F$11</c:f>
              <c:strCache>
                <c:ptCount val="3"/>
                <c:pt idx="0">
                  <c:v>Альфа-Банк</c:v>
                </c:pt>
                <c:pt idx="1">
                  <c:v>My life</c:v>
                </c:pt>
                <c:pt idx="2">
                  <c:v>Халва</c:v>
                </c:pt>
              </c:strCache>
            </c:strRef>
          </c:cat>
          <c:val>
            <c:numRef>
              <c:f>Лист1!$D$15:$F$15</c:f>
              <c:numCache>
                <c:formatCode>General</c:formatCode>
                <c:ptCount val="3"/>
                <c:pt idx="0">
                  <c:v>1800</c:v>
                </c:pt>
                <c:pt idx="1">
                  <c:v>720</c:v>
                </c:pt>
                <c:pt idx="2">
                  <c:v>1080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855488"/>
        <c:axId val="135496064"/>
      </c:barChart>
      <c:catAx>
        <c:axId val="13385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Банковские карты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35496064"/>
        <c:crosses val="autoZero"/>
        <c:auto val="1"/>
        <c:lblAlgn val="ctr"/>
        <c:lblOffset val="100"/>
        <c:noMultiLvlLbl val="0"/>
      </c:catAx>
      <c:valAx>
        <c:axId val="13549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855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 гр'!$D$11:$F$11</c:f>
              <c:strCache>
                <c:ptCount val="3"/>
                <c:pt idx="0">
                  <c:v>Альфа-Банк</c:v>
                </c:pt>
                <c:pt idx="1">
                  <c:v>My life</c:v>
                </c:pt>
                <c:pt idx="2">
                  <c:v>Халва</c:v>
                </c:pt>
              </c:strCache>
            </c:strRef>
          </c:cat>
          <c:val>
            <c:numRef>
              <c:f>'2 гр'!$D$15:$F$15</c:f>
              <c:numCache>
                <c:formatCode>General</c:formatCode>
                <c:ptCount val="3"/>
                <c:pt idx="0">
                  <c:v>2370</c:v>
                </c:pt>
                <c:pt idx="1">
                  <c:v>1100</c:v>
                </c:pt>
                <c:pt idx="2">
                  <c:v>3360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2143744"/>
        <c:axId val="132174208"/>
      </c:barChart>
      <c:catAx>
        <c:axId val="13214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32174208"/>
        <c:crosses val="autoZero"/>
        <c:auto val="1"/>
        <c:lblAlgn val="ctr"/>
        <c:lblOffset val="100"/>
        <c:noMultiLvlLbl val="0"/>
      </c:catAx>
      <c:valAx>
        <c:axId val="1321742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143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96253</xdr:colOff>
      <xdr:row>1</xdr:row>
      <xdr:rowOff>8021</xdr:rowOff>
    </xdr:from>
    <xdr:to>
      <xdr:col>3</xdr:col>
      <xdr:colOff>1037878</xdr:colOff>
      <xdr:row>4</xdr:row>
      <xdr:rowOff>141971</xdr:rowOff>
    </xdr:to>
    <xdr:pic>
      <xdr:nvPicPr>
        <xdr:cNvPr id="2" name="Рисунок 1" descr="АльфаБанк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653" y="192505"/>
          <a:ext cx="941625" cy="687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1192884</xdr:colOff>
      <xdr:row>1</xdr:row>
      <xdr:rowOff>25399</xdr:rowOff>
    </xdr:from>
    <xdr:to>
      <xdr:col>5</xdr:col>
      <xdr:colOff>1016000</xdr:colOff>
      <xdr:row>4</xdr:row>
      <xdr:rowOff>124981</xdr:rowOff>
    </xdr:to>
    <xdr:pic>
      <xdr:nvPicPr>
        <xdr:cNvPr id="3" name="Рисунок 2" descr="Халва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62" t="7228" r="12424" b="7240"/>
        <a:stretch>
          <a:fillRect/>
        </a:stretch>
      </xdr:blipFill>
      <xdr:spPr bwMode="auto">
        <a:xfrm>
          <a:off x="4753117" y="207432"/>
          <a:ext cx="1033850" cy="645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93133</xdr:colOff>
      <xdr:row>1</xdr:row>
      <xdr:rowOff>8468</xdr:rowOff>
    </xdr:from>
    <xdr:to>
      <xdr:col>4</xdr:col>
      <xdr:colOff>1143000</xdr:colOff>
      <xdr:row>4</xdr:row>
      <xdr:rowOff>129790</xdr:rowOff>
    </xdr:to>
    <xdr:pic>
      <xdr:nvPicPr>
        <xdr:cNvPr id="4" name="Рисунок 3" descr="Уральский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6" t="5746" r="6261" b="6264"/>
        <a:stretch>
          <a:fillRect/>
        </a:stretch>
      </xdr:blipFill>
      <xdr:spPr bwMode="auto">
        <a:xfrm>
          <a:off x="3653366" y="190501"/>
          <a:ext cx="1049867" cy="667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84668</xdr:colOff>
      <xdr:row>15</xdr:row>
      <xdr:rowOff>178858</xdr:rowOff>
    </xdr:from>
    <xdr:to>
      <xdr:col>3</xdr:col>
      <xdr:colOff>986367</xdr:colOff>
      <xdr:row>33</xdr:row>
      <xdr:rowOff>139699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96253</xdr:colOff>
      <xdr:row>1</xdr:row>
      <xdr:rowOff>8021</xdr:rowOff>
    </xdr:from>
    <xdr:to>
      <xdr:col>3</xdr:col>
      <xdr:colOff>1037878</xdr:colOff>
      <xdr:row>4</xdr:row>
      <xdr:rowOff>141971</xdr:rowOff>
    </xdr:to>
    <xdr:pic>
      <xdr:nvPicPr>
        <xdr:cNvPr id="6" name="Рисунок 5" descr="АльфаБанк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653" y="190901"/>
          <a:ext cx="941625" cy="68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1192884</xdr:colOff>
      <xdr:row>1</xdr:row>
      <xdr:rowOff>25399</xdr:rowOff>
    </xdr:from>
    <xdr:to>
      <xdr:col>5</xdr:col>
      <xdr:colOff>1016000</xdr:colOff>
      <xdr:row>4</xdr:row>
      <xdr:rowOff>124981</xdr:rowOff>
    </xdr:to>
    <xdr:pic>
      <xdr:nvPicPr>
        <xdr:cNvPr id="7" name="Рисунок 6" descr="Халва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62" t="7228" r="12424" b="7240"/>
        <a:stretch>
          <a:fillRect/>
        </a:stretch>
      </xdr:blipFill>
      <xdr:spPr bwMode="auto">
        <a:xfrm>
          <a:off x="4751424" y="208279"/>
          <a:ext cx="1034696" cy="648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93133</xdr:colOff>
      <xdr:row>1</xdr:row>
      <xdr:rowOff>8468</xdr:rowOff>
    </xdr:from>
    <xdr:to>
      <xdr:col>4</xdr:col>
      <xdr:colOff>1143000</xdr:colOff>
      <xdr:row>4</xdr:row>
      <xdr:rowOff>129790</xdr:rowOff>
    </xdr:to>
    <xdr:pic>
      <xdr:nvPicPr>
        <xdr:cNvPr id="8" name="Рисунок 7" descr="Уральский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6" t="5746" r="6261" b="6264"/>
        <a:stretch>
          <a:fillRect/>
        </a:stretch>
      </xdr:blipFill>
      <xdr:spPr bwMode="auto">
        <a:xfrm>
          <a:off x="3651673" y="191348"/>
          <a:ext cx="1049867" cy="669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84668</xdr:colOff>
      <xdr:row>15</xdr:row>
      <xdr:rowOff>178858</xdr:rowOff>
    </xdr:from>
    <xdr:to>
      <xdr:col>3</xdr:col>
      <xdr:colOff>986367</xdr:colOff>
      <xdr:row>33</xdr:row>
      <xdr:rowOff>139699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756920</xdr:colOff>
      <xdr:row>15</xdr:row>
      <xdr:rowOff>132080</xdr:rowOff>
    </xdr:from>
    <xdr:to>
      <xdr:col>9</xdr:col>
      <xdr:colOff>543560</xdr:colOff>
      <xdr:row>28</xdr:row>
      <xdr:rowOff>48260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96253</xdr:colOff>
      <xdr:row>1</xdr:row>
      <xdr:rowOff>8021</xdr:rowOff>
    </xdr:from>
    <xdr:to>
      <xdr:col>3</xdr:col>
      <xdr:colOff>1037878</xdr:colOff>
      <xdr:row>4</xdr:row>
      <xdr:rowOff>141971</xdr:rowOff>
    </xdr:to>
    <xdr:pic>
      <xdr:nvPicPr>
        <xdr:cNvPr id="2" name="Рисунок 1" descr="АльфаБанк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4653" y="190901"/>
          <a:ext cx="941625" cy="68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1192884</xdr:colOff>
      <xdr:row>1</xdr:row>
      <xdr:rowOff>25399</xdr:rowOff>
    </xdr:from>
    <xdr:to>
      <xdr:col>5</xdr:col>
      <xdr:colOff>1016000</xdr:colOff>
      <xdr:row>4</xdr:row>
      <xdr:rowOff>124981</xdr:rowOff>
    </xdr:to>
    <xdr:pic>
      <xdr:nvPicPr>
        <xdr:cNvPr id="3" name="Рисунок 2" descr="Халва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62" t="7228" r="12424" b="7240"/>
        <a:stretch>
          <a:fillRect/>
        </a:stretch>
      </xdr:blipFill>
      <xdr:spPr bwMode="auto">
        <a:xfrm>
          <a:off x="4751424" y="208279"/>
          <a:ext cx="1034696" cy="648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93133</xdr:colOff>
      <xdr:row>1</xdr:row>
      <xdr:rowOff>8468</xdr:rowOff>
    </xdr:from>
    <xdr:to>
      <xdr:col>4</xdr:col>
      <xdr:colOff>1143000</xdr:colOff>
      <xdr:row>4</xdr:row>
      <xdr:rowOff>129790</xdr:rowOff>
    </xdr:to>
    <xdr:pic>
      <xdr:nvPicPr>
        <xdr:cNvPr id="4" name="Рисунок 3" descr="Уральский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6" t="5746" r="6261" b="6264"/>
        <a:stretch>
          <a:fillRect/>
        </a:stretch>
      </xdr:blipFill>
      <xdr:spPr bwMode="auto">
        <a:xfrm>
          <a:off x="3651673" y="191348"/>
          <a:ext cx="1049867" cy="6699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84668</xdr:colOff>
      <xdr:row>15</xdr:row>
      <xdr:rowOff>178858</xdr:rowOff>
    </xdr:from>
    <xdr:to>
      <xdr:col>3</xdr:col>
      <xdr:colOff>986367</xdr:colOff>
      <xdr:row>33</xdr:row>
      <xdr:rowOff>139699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272143</xdr:colOff>
      <xdr:row>16</xdr:row>
      <xdr:rowOff>35378</xdr:rowOff>
    </xdr:from>
    <xdr:to>
      <xdr:col>10</xdr:col>
      <xdr:colOff>141514</xdr:colOff>
      <xdr:row>31</xdr:row>
      <xdr:rowOff>2721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="180" zoomScaleNormal="180" workbookViewId="0">
      <selection activeCell="H8" sqref="A1:XFD1048576"/>
    </sheetView>
  </sheetViews>
  <sheetFormatPr defaultRowHeight="14.4" x14ac:dyDescent="0.3"/>
  <cols>
    <col min="1" max="1" width="3" bestFit="1" customWidth="1"/>
    <col min="2" max="2" width="21.5546875" bestFit="1" customWidth="1"/>
    <col min="3" max="3" width="11" bestFit="1" customWidth="1"/>
    <col min="4" max="4" width="16.33203125" customWidth="1"/>
    <col min="5" max="5" width="17.6640625" customWidth="1"/>
    <col min="6" max="6" width="15.33203125" customWidth="1"/>
  </cols>
  <sheetData>
    <row r="1" spans="1:6" x14ac:dyDescent="0.3">
      <c r="D1" s="1" t="s">
        <v>0</v>
      </c>
      <c r="E1" s="1" t="s">
        <v>8</v>
      </c>
      <c r="F1" s="1" t="s">
        <v>9</v>
      </c>
    </row>
    <row r="6" spans="1:6" x14ac:dyDescent="0.3">
      <c r="D6" s="4" t="s">
        <v>5</v>
      </c>
      <c r="E6" s="4" t="s">
        <v>7</v>
      </c>
      <c r="F6" s="4" t="s">
        <v>6</v>
      </c>
    </row>
    <row r="7" spans="1:6" ht="57.6" x14ac:dyDescent="0.3">
      <c r="D7" s="5" t="s">
        <v>14</v>
      </c>
      <c r="E7" s="5" t="s">
        <v>13</v>
      </c>
      <c r="F7" s="5" t="s">
        <v>10</v>
      </c>
    </row>
    <row r="8" spans="1:6" ht="57.6" x14ac:dyDescent="0.3">
      <c r="D8" s="5" t="s">
        <v>15</v>
      </c>
      <c r="E8" s="5" t="s">
        <v>16</v>
      </c>
      <c r="F8" s="5" t="s">
        <v>11</v>
      </c>
    </row>
    <row r="9" spans="1:6" ht="57.6" x14ac:dyDescent="0.3">
      <c r="D9" s="4"/>
      <c r="E9" s="4"/>
      <c r="F9" s="5" t="s">
        <v>12</v>
      </c>
    </row>
    <row r="10" spans="1:6" ht="29.25" customHeight="1" thickBot="1" x14ac:dyDescent="0.35">
      <c r="D10" s="9" t="s">
        <v>17</v>
      </c>
      <c r="E10" s="10" t="s">
        <v>19</v>
      </c>
      <c r="F10" s="9" t="s">
        <v>18</v>
      </c>
    </row>
    <row r="11" spans="1:6" ht="15" thickTop="1" x14ac:dyDescent="0.3">
      <c r="A11" s="2" t="s">
        <v>1</v>
      </c>
      <c r="B11" s="6" t="s">
        <v>2</v>
      </c>
      <c r="C11" s="7" t="s">
        <v>22</v>
      </c>
      <c r="D11" s="8" t="s">
        <v>0</v>
      </c>
      <c r="E11" s="8" t="s">
        <v>24</v>
      </c>
      <c r="F11" s="8" t="s">
        <v>23</v>
      </c>
    </row>
    <row r="12" spans="1:6" x14ac:dyDescent="0.3">
      <c r="A12" s="2">
        <v>1</v>
      </c>
      <c r="B12" s="2" t="s">
        <v>3</v>
      </c>
      <c r="C12" s="3">
        <v>6000</v>
      </c>
      <c r="D12" s="3">
        <f>C12*0.02</f>
        <v>120</v>
      </c>
      <c r="E12" s="3">
        <f>C12*0.05</f>
        <v>300</v>
      </c>
      <c r="F12" s="3">
        <f>C12*0.01</f>
        <v>60</v>
      </c>
    </row>
    <row r="13" spans="1:6" x14ac:dyDescent="0.3">
      <c r="A13" s="2">
        <v>2</v>
      </c>
      <c r="B13" s="2" t="s">
        <v>20</v>
      </c>
      <c r="C13" s="3">
        <v>15000</v>
      </c>
      <c r="D13" s="3">
        <f>C13*0.1</f>
        <v>1500</v>
      </c>
      <c r="E13" s="3">
        <v>300</v>
      </c>
      <c r="F13" s="3">
        <f>C13*0.02</f>
        <v>300</v>
      </c>
    </row>
    <row r="14" spans="1:6" ht="15" thickBot="1" x14ac:dyDescent="0.35">
      <c r="A14" s="2">
        <v>3</v>
      </c>
      <c r="B14" s="10" t="s">
        <v>21</v>
      </c>
      <c r="C14" s="12">
        <v>12000</v>
      </c>
      <c r="D14" s="12">
        <f>IF(C14&gt;=10000,C14*0.015,0)</f>
        <v>180</v>
      </c>
      <c r="E14" s="12">
        <f>IF(C14&gt;=5000,C14*0.01,0)</f>
        <v>120</v>
      </c>
      <c r="F14" s="12">
        <f>IF(C14&gt;=10000,C14*0.06,IF(C14&gt;=5000,C14*0.04,C14*0.02))</f>
        <v>720</v>
      </c>
    </row>
    <row r="15" spans="1:6" ht="15" thickTop="1" x14ac:dyDescent="0.3">
      <c r="B15" s="11" t="s">
        <v>4</v>
      </c>
      <c r="C15" s="8">
        <f>SUM(C12:C14)</f>
        <v>33000</v>
      </c>
      <c r="D15" s="8">
        <f>SUM(D12:D14)</f>
        <v>1800</v>
      </c>
      <c r="E15" s="8">
        <f>SUM(E12:E14)</f>
        <v>720</v>
      </c>
      <c r="F15" s="8">
        <f>SUM(F12:F14)</f>
        <v>1080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topLeftCell="B13" zoomScale="150" zoomScaleNormal="150" workbookViewId="0">
      <selection activeCell="G14" sqref="G14"/>
    </sheetView>
  </sheetViews>
  <sheetFormatPr defaultRowHeight="14.4" x14ac:dyDescent="0.3"/>
  <cols>
    <col min="1" max="1" width="3" bestFit="1" customWidth="1"/>
    <col min="2" max="2" width="21.5546875" bestFit="1" customWidth="1"/>
    <col min="3" max="3" width="11" bestFit="1" customWidth="1"/>
    <col min="4" max="4" width="16.33203125" customWidth="1"/>
    <col min="5" max="5" width="17.6640625" customWidth="1"/>
    <col min="6" max="6" width="15.33203125" customWidth="1"/>
  </cols>
  <sheetData>
    <row r="1" spans="1:6" x14ac:dyDescent="0.3">
      <c r="D1" s="1" t="s">
        <v>0</v>
      </c>
      <c r="E1" s="1" t="s">
        <v>8</v>
      </c>
      <c r="F1" s="1" t="s">
        <v>9</v>
      </c>
    </row>
    <row r="6" spans="1:6" x14ac:dyDescent="0.3">
      <c r="D6" s="4" t="s">
        <v>5</v>
      </c>
      <c r="E6" s="4" t="s">
        <v>7</v>
      </c>
      <c r="F6" s="4" t="s">
        <v>6</v>
      </c>
    </row>
    <row r="7" spans="1:6" ht="57.6" x14ac:dyDescent="0.3">
      <c r="D7" s="5" t="s">
        <v>14</v>
      </c>
      <c r="E7" s="5" t="s">
        <v>13</v>
      </c>
      <c r="F7" s="5" t="s">
        <v>10</v>
      </c>
    </row>
    <row r="8" spans="1:6" ht="57.6" x14ac:dyDescent="0.3">
      <c r="D8" s="5" t="s">
        <v>15</v>
      </c>
      <c r="E8" s="5" t="s">
        <v>16</v>
      </c>
      <c r="F8" s="5" t="s">
        <v>11</v>
      </c>
    </row>
    <row r="9" spans="1:6" ht="57.6" x14ac:dyDescent="0.3">
      <c r="D9" s="4"/>
      <c r="E9" s="4"/>
      <c r="F9" s="5" t="s">
        <v>12</v>
      </c>
    </row>
    <row r="10" spans="1:6" ht="29.25" customHeight="1" thickBot="1" x14ac:dyDescent="0.35">
      <c r="D10" s="9" t="s">
        <v>17</v>
      </c>
      <c r="E10" s="10" t="s">
        <v>19</v>
      </c>
      <c r="F10" s="9" t="s">
        <v>18</v>
      </c>
    </row>
    <row r="11" spans="1:6" ht="15" thickTop="1" x14ac:dyDescent="0.3">
      <c r="A11" s="2" t="s">
        <v>1</v>
      </c>
      <c r="B11" s="6" t="s">
        <v>2</v>
      </c>
      <c r="C11" s="7" t="s">
        <v>22</v>
      </c>
      <c r="D11" s="8" t="s">
        <v>0</v>
      </c>
      <c r="E11" s="8" t="s">
        <v>24</v>
      </c>
      <c r="F11" s="8" t="s">
        <v>23</v>
      </c>
    </row>
    <row r="12" spans="1:6" x14ac:dyDescent="0.3">
      <c r="A12" s="2">
        <v>1</v>
      </c>
      <c r="B12" s="2" t="s">
        <v>3</v>
      </c>
      <c r="C12" s="3">
        <v>6000</v>
      </c>
      <c r="D12" s="3">
        <f>C12*0.02</f>
        <v>120</v>
      </c>
      <c r="E12" s="3">
        <f>C12*0.05</f>
        <v>300</v>
      </c>
      <c r="F12" s="3">
        <f>C12*0.01</f>
        <v>60</v>
      </c>
    </row>
    <row r="13" spans="1:6" x14ac:dyDescent="0.3">
      <c r="A13" s="2">
        <v>2</v>
      </c>
      <c r="B13" s="2" t="s">
        <v>20</v>
      </c>
      <c r="C13" s="3">
        <v>15000</v>
      </c>
      <c r="D13" s="3">
        <f>C13*0.1</f>
        <v>1500</v>
      </c>
      <c r="E13" s="3">
        <v>300</v>
      </c>
      <c r="F13" s="3">
        <f>C13*0.02</f>
        <v>300</v>
      </c>
    </row>
    <row r="14" spans="1:6" ht="15" thickBot="1" x14ac:dyDescent="0.35">
      <c r="A14" s="2">
        <v>3</v>
      </c>
      <c r="B14" s="10" t="s">
        <v>21</v>
      </c>
      <c r="C14" s="12">
        <v>4000</v>
      </c>
      <c r="D14" s="12">
        <f>IF(C14&gt;=10000,C14*0.015,0)</f>
        <v>0</v>
      </c>
      <c r="E14" s="12">
        <f>IF(C14&gt;=5000,C14*0.01,0)</f>
        <v>0</v>
      </c>
      <c r="F14" s="12">
        <f>IF(C14&gt;=10000,C14*0.06,IF(C14&gt;=5000,C14*0.04,C14*0.02))</f>
        <v>80</v>
      </c>
    </row>
    <row r="15" spans="1:6" ht="15" thickTop="1" x14ac:dyDescent="0.3">
      <c r="B15" s="11" t="s">
        <v>4</v>
      </c>
      <c r="C15" s="8"/>
      <c r="D15" s="8">
        <f>SUM(D12:D14)</f>
        <v>1620</v>
      </c>
      <c r="E15" s="8">
        <f>SUM(E12:E14)</f>
        <v>600</v>
      </c>
      <c r="F15" s="8">
        <f>SUM(F12:F14)</f>
        <v>440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11" zoomScale="140" zoomScaleNormal="140" workbookViewId="0">
      <selection activeCell="J15" sqref="J15"/>
    </sheetView>
  </sheetViews>
  <sheetFormatPr defaultRowHeight="14.4" x14ac:dyDescent="0.3"/>
  <cols>
    <col min="1" max="1" width="3" bestFit="1" customWidth="1"/>
    <col min="2" max="2" width="21.5546875" bestFit="1" customWidth="1"/>
    <col min="3" max="3" width="11" bestFit="1" customWidth="1"/>
    <col min="4" max="4" width="16.33203125" customWidth="1"/>
    <col min="5" max="5" width="17.6640625" customWidth="1"/>
    <col min="6" max="6" width="15.33203125" customWidth="1"/>
  </cols>
  <sheetData>
    <row r="1" spans="1:6" x14ac:dyDescent="0.3">
      <c r="D1" s="1" t="s">
        <v>0</v>
      </c>
      <c r="E1" s="1" t="s">
        <v>8</v>
      </c>
      <c r="F1" s="1" t="s">
        <v>9</v>
      </c>
    </row>
    <row r="6" spans="1:6" x14ac:dyDescent="0.3">
      <c r="D6" s="4" t="s">
        <v>5</v>
      </c>
      <c r="E6" s="4" t="s">
        <v>7</v>
      </c>
      <c r="F6" s="4" t="s">
        <v>6</v>
      </c>
    </row>
    <row r="7" spans="1:6" ht="57.6" x14ac:dyDescent="0.3">
      <c r="D7" s="5" t="s">
        <v>14</v>
      </c>
      <c r="E7" s="5" t="s">
        <v>13</v>
      </c>
      <c r="F7" s="5" t="s">
        <v>10</v>
      </c>
    </row>
    <row r="8" spans="1:6" ht="57.6" x14ac:dyDescent="0.3">
      <c r="D8" s="5" t="s">
        <v>15</v>
      </c>
      <c r="E8" s="5" t="s">
        <v>16</v>
      </c>
      <c r="F8" s="5" t="s">
        <v>11</v>
      </c>
    </row>
    <row r="9" spans="1:6" ht="57.6" x14ac:dyDescent="0.3">
      <c r="D9" s="4"/>
      <c r="E9" s="4"/>
      <c r="F9" s="5" t="s">
        <v>12</v>
      </c>
    </row>
    <row r="10" spans="1:6" ht="29.25" customHeight="1" thickBot="1" x14ac:dyDescent="0.35">
      <c r="D10" s="9" t="s">
        <v>17</v>
      </c>
      <c r="E10" s="10" t="s">
        <v>19</v>
      </c>
      <c r="F10" s="9" t="s">
        <v>18</v>
      </c>
    </row>
    <row r="11" spans="1:6" ht="15" thickTop="1" x14ac:dyDescent="0.3">
      <c r="A11" s="2" t="s">
        <v>1</v>
      </c>
      <c r="B11" s="6" t="s">
        <v>2</v>
      </c>
      <c r="C11" s="7" t="s">
        <v>22</v>
      </c>
      <c r="D11" s="8" t="s">
        <v>0</v>
      </c>
      <c r="E11" s="8" t="s">
        <v>24</v>
      </c>
      <c r="F11" s="8" t="s">
        <v>23</v>
      </c>
    </row>
    <row r="12" spans="1:6" x14ac:dyDescent="0.3">
      <c r="A12" s="2">
        <v>1</v>
      </c>
      <c r="B12" s="2" t="s">
        <v>3</v>
      </c>
      <c r="C12" s="3">
        <v>6000</v>
      </c>
      <c r="D12" s="3">
        <f>C12*0.02</f>
        <v>120</v>
      </c>
      <c r="E12" s="3">
        <f>C12*0.05</f>
        <v>300</v>
      </c>
      <c r="F12" s="3">
        <f>C12*0.01</f>
        <v>60</v>
      </c>
    </row>
    <row r="13" spans="1:6" x14ac:dyDescent="0.3">
      <c r="A13" s="2">
        <v>2</v>
      </c>
      <c r="B13" s="2" t="s">
        <v>20</v>
      </c>
      <c r="C13" s="3">
        <v>15000</v>
      </c>
      <c r="D13" s="3">
        <f>C13*0.1</f>
        <v>1500</v>
      </c>
      <c r="E13" s="3">
        <v>300</v>
      </c>
      <c r="F13" s="3">
        <f>C13*0.02</f>
        <v>300</v>
      </c>
    </row>
    <row r="14" spans="1:6" ht="15" thickBot="1" x14ac:dyDescent="0.35">
      <c r="A14" s="2">
        <v>3</v>
      </c>
      <c r="B14" s="10" t="s">
        <v>21</v>
      </c>
      <c r="C14" s="12">
        <v>50000</v>
      </c>
      <c r="D14" s="12">
        <f>IF(C14&gt;=10000,C14*0.015,0)</f>
        <v>750</v>
      </c>
      <c r="E14" s="12">
        <f>IF(C14&gt;=5000,C14*0.01,0)</f>
        <v>500</v>
      </c>
      <c r="F14" s="12">
        <f>IF(C14&gt;=10000,C14*0.06,IF(C14&gt;=5000,C14*0.04,C14*0.02))</f>
        <v>3000</v>
      </c>
    </row>
    <row r="15" spans="1:6" ht="15" thickTop="1" x14ac:dyDescent="0.3">
      <c r="B15" s="11" t="s">
        <v>4</v>
      </c>
      <c r="C15" s="8">
        <f>SUM(C12:C14)</f>
        <v>71000</v>
      </c>
      <c r="D15" s="8">
        <f>SUM(D12:D14)</f>
        <v>2370</v>
      </c>
      <c r="E15" s="8">
        <f>SUM(E12:E14)</f>
        <v>1100</v>
      </c>
      <c r="F15" s="8">
        <f>SUM(F12:F14)</f>
        <v>3360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4" sqref="D24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1 гр</vt:lpstr>
      <vt:lpstr>2 гр</vt:lpstr>
      <vt:lpstr>3 гр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2024-03-09T01:09:11Z</dcterms:modified>
</cp:coreProperties>
</file>